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880" yWindow="285" windowWidth="15000" windowHeight="11640"/>
  </bookViews>
  <sheets>
    <sheet name="Свод Форма 7" sheetId="5" r:id="rId1"/>
    <sheet name="Авиация" sheetId="7" r:id="rId2"/>
    <sheet name="Гидромет" sheetId="6" r:id="rId3"/>
  </sheets>
  <definedNames>
    <definedName name="_xlnm.Print_Area" localSheetId="1">Авиация!$A$1:$J$16</definedName>
    <definedName name="_xlnm.Print_Area" localSheetId="0">'Свод Форма 7'!$A$1:$J$18</definedName>
  </definedNames>
  <calcPr calcId="114210"/>
</workbook>
</file>

<file path=xl/calcChain.xml><?xml version="1.0" encoding="utf-8"?>
<calcChain xmlns="http://schemas.openxmlformats.org/spreadsheetml/2006/main">
  <c r="D12" i="6"/>
  <c r="E12"/>
  <c r="F12"/>
  <c r="G12"/>
  <c r="H12"/>
  <c r="I12"/>
  <c r="J12"/>
  <c r="E11" i="5"/>
  <c r="F11"/>
  <c r="G11"/>
  <c r="G10"/>
  <c r="G12"/>
  <c r="H11"/>
  <c r="H10"/>
  <c r="H12"/>
  <c r="I11"/>
  <c r="I10"/>
  <c r="I12"/>
  <c r="J11"/>
  <c r="J12"/>
  <c r="F10"/>
  <c r="F12"/>
  <c r="C12" i="6"/>
  <c r="E12" i="7"/>
  <c r="D12"/>
  <c r="C11" i="5"/>
  <c r="D11"/>
  <c r="C10"/>
  <c r="D10"/>
  <c r="E10"/>
  <c r="E12"/>
  <c r="D12"/>
  <c r="C12" i="7"/>
  <c r="C12" i="5"/>
</calcChain>
</file>

<file path=xl/sharedStrings.xml><?xml version="1.0" encoding="utf-8"?>
<sst xmlns="http://schemas.openxmlformats.org/spreadsheetml/2006/main" count="54" uniqueCount="27">
  <si>
    <t>"Модернизация Единой системы организации воздушного движения Российской Федерации (2009-2015 годы)"</t>
  </si>
  <si>
    <t>(наименование федеральной целевой программы)</t>
  </si>
  <si>
    <t>Заместитель руководителя</t>
  </si>
  <si>
    <t>Росавиации</t>
  </si>
  <si>
    <t>(К.А. Махов)</t>
  </si>
  <si>
    <t xml:space="preserve"> "Модернизация Единой системы организации воздушного движения Российской Федерации (2009 - 2015 годы)"</t>
  </si>
  <si>
    <t>Исполнитель: ____________________(Певунов М.М.)                                                                                                Телефон: (499) 231-62-38; E-mail: Pevunov_MM@scaa.ru</t>
  </si>
  <si>
    <t>Уровень контрактования (в процентах)</t>
  </si>
  <si>
    <t>Объемы финансирования по заключенным контрактам (факт)</t>
  </si>
  <si>
    <t>Объемы финансирования, предусмотренные для выполнения государственных контрактов (план)</t>
  </si>
  <si>
    <t>2020 год</t>
  </si>
  <si>
    <t>2019 год</t>
  </si>
  <si>
    <t>2018 год</t>
  </si>
  <si>
    <t>2017год</t>
  </si>
  <si>
    <t>2016 год</t>
  </si>
  <si>
    <t>2015 год</t>
  </si>
  <si>
    <t>2014 год</t>
  </si>
  <si>
    <t>2013 год</t>
  </si>
  <si>
    <t>Сведения о государственных контрактах, действующих в рамках
федеральной целевой программы в период с 2012 по 2020 годы</t>
  </si>
  <si>
    <t>Форма №7</t>
  </si>
  <si>
    <t>Руководитель                                                                                                                                                                                                                          государственного заказчика________________ Е.В. Гангало</t>
  </si>
  <si>
    <t>Заместитель Министра транспорта</t>
  </si>
  <si>
    <t>Российской Федерации</t>
  </si>
  <si>
    <t>Исполнитель:__________________________С.В. Стефановская                                                                                                  Телефон:(499)795-20-35 ;                                                                                                      Email: upfavia@mcc.mecom.ru</t>
  </si>
  <si>
    <t>Сведения о государственных контрактах, действующих в рамках
федеральной целевой программы в период с 2013 по 2020 годы</t>
  </si>
  <si>
    <t>"Модернизация Единой системы организации воздушного движения Российской Федерации (2009-2020 годы)"</t>
  </si>
  <si>
    <t>Исполнитель: Новак Екатерина Сергеевна
Телефон:+7 (499) 262-49-73, e-mail: novak@ppp-transport.ru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</si>
</sst>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0" fontId="11" fillId="0" borderId="0"/>
    <xf numFmtId="0" fontId="1" fillId="0" borderId="0">
      <alignment vertical="top" wrapText="1"/>
    </xf>
  </cellStyleXfs>
  <cellXfs count="6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0" xfId="0" applyFont="1"/>
    <xf numFmtId="0" fontId="3" fillId="0" borderId="5" xfId="0" applyFont="1" applyBorder="1" applyAlignment="1">
      <alignment horizontal="center" vertical="justify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/>
    </xf>
    <xf numFmtId="0" fontId="3" fillId="0" borderId="0" xfId="0" applyFont="1" applyBorder="1"/>
    <xf numFmtId="0" fontId="5" fillId="0" borderId="0" xfId="0" applyFont="1" applyBorder="1"/>
    <xf numFmtId="0" fontId="3" fillId="0" borderId="0" xfId="0" applyNumberFormat="1" applyFont="1" applyBorder="1" applyAlignment="1">
      <alignment horizontal="left" wrapText="1"/>
    </xf>
    <xf numFmtId="0" fontId="3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/>
    <xf numFmtId="0" fontId="5" fillId="0" borderId="9" xfId="0" applyFont="1" applyBorder="1"/>
    <xf numFmtId="3" fontId="5" fillId="0" borderId="10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justify" wrapText="1"/>
    </xf>
    <xf numFmtId="0" fontId="3" fillId="0" borderId="12" xfId="0" applyFont="1" applyBorder="1" applyAlignment="1">
      <alignment horizontal="center" vertical="justify"/>
    </xf>
    <xf numFmtId="0" fontId="3" fillId="0" borderId="13" xfId="0" applyFont="1" applyBorder="1" applyAlignment="1">
      <alignment horizontal="left" vertical="justify"/>
    </xf>
    <xf numFmtId="0" fontId="3" fillId="0" borderId="14" xfId="0" applyFont="1" applyBorder="1" applyAlignment="1">
      <alignment horizontal="center" vertical="justify"/>
    </xf>
    <xf numFmtId="0" fontId="3" fillId="0" borderId="15" xfId="0" applyFont="1" applyBorder="1" applyAlignment="1">
      <alignment horizontal="left" vertical="justify" wrapText="1"/>
    </xf>
    <xf numFmtId="0" fontId="5" fillId="0" borderId="3" xfId="0" applyFont="1" applyBorder="1" applyAlignment="1">
      <alignment horizontal="center" vertical="justify"/>
    </xf>
    <xf numFmtId="0" fontId="3" fillId="0" borderId="4" xfId="0" applyFont="1" applyBorder="1" applyAlignment="1">
      <alignment horizontal="center"/>
    </xf>
    <xf numFmtId="0" fontId="6" fillId="0" borderId="0" xfId="0" applyFont="1" applyBorder="1" applyAlignment="1">
      <alignment horizontal="left" vertical="justify" wrapText="1"/>
    </xf>
    <xf numFmtId="0" fontId="5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left" vertical="justify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Alignment="1"/>
    <xf numFmtId="0" fontId="3" fillId="0" borderId="0" xfId="0" applyFont="1" applyBorder="1" applyAlignment="1">
      <alignment horizontal="left" vertical="justify" wrapText="1"/>
    </xf>
    <xf numFmtId="3" fontId="5" fillId="0" borderId="0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18" xfId="0" applyNumberFormat="1" applyFont="1" applyBorder="1" applyAlignment="1">
      <alignment horizontal="center" vertical="center"/>
    </xf>
    <xf numFmtId="164" fontId="5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justify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/>
    <xf numFmtId="0" fontId="10" fillId="0" borderId="0" xfId="0" applyFont="1" applyAlignment="1"/>
    <xf numFmtId="0" fontId="3" fillId="0" borderId="0" xfId="0" applyNumberFormat="1" applyFont="1" applyBorder="1" applyAlignment="1">
      <alignment horizontal="left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2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justify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/>
    <xf numFmtId="0" fontId="3" fillId="0" borderId="0" xfId="0" applyFont="1" applyAlignment="1"/>
    <xf numFmtId="0" fontId="4" fillId="0" borderId="0" xfId="0" applyFont="1" applyBorder="1" applyAlignment="1">
      <alignment horizontal="center" vertical="justify" wrapText="1"/>
    </xf>
    <xf numFmtId="0" fontId="7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0" xfId="0" applyNumberFormat="1" applyFont="1" applyBorder="1" applyAlignment="1">
      <alignment horizontal="left" vertical="center" wrapText="1"/>
    </xf>
    <xf numFmtId="0" fontId="0" fillId="0" borderId="0" xfId="0" applyAlignment="1"/>
    <xf numFmtId="0" fontId="8" fillId="0" borderId="0" xfId="0" applyFont="1" applyBorder="1" applyAlignment="1">
      <alignment horizontal="left" wrapText="1"/>
    </xf>
    <xf numFmtId="0" fontId="0" fillId="0" borderId="0" xfId="0" applyFont="1" applyAlignment="1"/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8"/>
  <sheetViews>
    <sheetView tabSelected="1" view="pageBreakPreview" topLeftCell="A7" zoomScaleNormal="100" zoomScaleSheetLayoutView="100" workbookViewId="0">
      <selection activeCell="F16" sqref="F16:J17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45" t="s">
        <v>24</v>
      </c>
      <c r="C3" s="45"/>
      <c r="D3" s="45"/>
      <c r="E3" s="45"/>
      <c r="F3" s="45"/>
      <c r="G3" s="45"/>
      <c r="H3" s="45"/>
      <c r="I3" s="45"/>
      <c r="J3" s="30"/>
    </row>
    <row r="4" spans="1:10" ht="16.5" customHeight="1">
      <c r="A4" s="4"/>
      <c r="B4" s="46" t="s">
        <v>25</v>
      </c>
      <c r="C4" s="46"/>
      <c r="D4" s="46"/>
      <c r="E4" s="46"/>
      <c r="F4" s="46"/>
      <c r="G4" s="46"/>
      <c r="H4" s="46"/>
      <c r="I4" s="46"/>
      <c r="J4" s="46"/>
    </row>
    <row r="5" spans="1:10" ht="15.75">
      <c r="A5" s="4"/>
      <c r="B5" s="47" t="s">
        <v>1</v>
      </c>
      <c r="C5" s="47"/>
      <c r="D5" s="47"/>
      <c r="E5" s="47"/>
      <c r="F5" s="47"/>
      <c r="G5" s="47"/>
      <c r="H5" s="47"/>
      <c r="I5" s="47"/>
      <c r="J5" s="47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8"/>
      <c r="C7" s="50"/>
      <c r="D7" s="50"/>
      <c r="E7" s="50"/>
      <c r="F7" s="50"/>
      <c r="G7" s="50"/>
      <c r="H7" s="50"/>
      <c r="I7" s="50"/>
      <c r="J7" s="51"/>
    </row>
    <row r="8" spans="1:10" ht="17.25" thickTop="1" thickBot="1">
      <c r="A8" s="6"/>
      <c r="B8" s="49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7.25" thickTop="1" thickBot="1">
      <c r="A9" s="6"/>
      <c r="B9" s="28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95.25" thickTop="1">
      <c r="A10" s="11">
        <v>1</v>
      </c>
      <c r="B10" s="27" t="s">
        <v>9</v>
      </c>
      <c r="C10" s="12">
        <f ca="1">Авиация!C10+Гидромет!C10</f>
        <v>2325800</v>
      </c>
      <c r="D10" s="12">
        <f ca="1">Авиация!D10+Гидромет!D10</f>
        <v>2143607.5</v>
      </c>
      <c r="E10" s="12">
        <f ca="1">Авиация!E10+Гидромет!E10</f>
        <v>2283174.9</v>
      </c>
      <c r="F10" s="12">
        <f ca="1">Авиация!F10+Гидромет!F10</f>
        <v>5508000</v>
      </c>
      <c r="G10" s="12">
        <f ca="1">Авиация!G10+Гидромет!G10</f>
        <v>7437300</v>
      </c>
      <c r="H10" s="12">
        <f ca="1">Авиация!H10+Гидромет!H10</f>
        <v>8640900</v>
      </c>
      <c r="I10" s="12">
        <f ca="1">Авиация!I10+Гидромет!I10</f>
        <v>9433500</v>
      </c>
      <c r="J10" s="12">
        <v>12228900</v>
      </c>
    </row>
    <row r="11" spans="1:10" ht="51" customHeight="1">
      <c r="A11" s="26">
        <v>2</v>
      </c>
      <c r="B11" s="25" t="s">
        <v>8</v>
      </c>
      <c r="C11" s="13">
        <f ca="1">Авиация!C11+Гидромет!C11</f>
        <v>1564042.5</v>
      </c>
      <c r="D11" s="13">
        <f ca="1">Авиация!D11+Гидромет!D11</f>
        <v>856445.5</v>
      </c>
      <c r="E11" s="13">
        <f ca="1">Авиация!E11+Гидромет!E11</f>
        <v>179102.1</v>
      </c>
      <c r="F11" s="13">
        <f ca="1">Авиация!F11+Гидромет!F11</f>
        <v>0</v>
      </c>
      <c r="G11" s="13">
        <f ca="1">Авиация!G11+Гидромет!G11</f>
        <v>0</v>
      </c>
      <c r="H11" s="13">
        <f ca="1">Авиация!H11+Гидромет!H11</f>
        <v>0</v>
      </c>
      <c r="I11" s="13">
        <f ca="1">Авиация!I11+Гидромет!I11</f>
        <v>0</v>
      </c>
      <c r="J11" s="13">
        <f ca="1">Авиация!J11+Гидромет!J11</f>
        <v>0</v>
      </c>
    </row>
    <row r="12" spans="1:10" ht="32.25" customHeight="1" thickBot="1">
      <c r="A12" s="24">
        <v>3</v>
      </c>
      <c r="B12" s="23" t="s">
        <v>7</v>
      </c>
      <c r="C12" s="37">
        <f t="shared" ref="C12:J12" si="0">C11/C10*100</f>
        <v>67.247506234413962</v>
      </c>
      <c r="D12" s="37">
        <f t="shared" si="0"/>
        <v>39.953466294552527</v>
      </c>
      <c r="E12" s="37">
        <f t="shared" si="0"/>
        <v>7.8444318917486351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</row>
    <row r="13" spans="1:10" ht="17.25" customHeight="1" thickTop="1">
      <c r="A13" s="52"/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32.25" customHeight="1">
      <c r="A14" s="40"/>
      <c r="B14" s="35"/>
      <c r="C14" s="36"/>
      <c r="D14" s="36"/>
      <c r="E14" s="36"/>
      <c r="F14" s="36"/>
      <c r="G14" s="36"/>
      <c r="H14" s="36"/>
      <c r="I14" s="36"/>
      <c r="J14" s="36"/>
    </row>
    <row r="15" spans="1:10" ht="15.75">
      <c r="A15" s="19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5.75">
      <c r="A16" s="44" t="s">
        <v>21</v>
      </c>
      <c r="B16" s="44"/>
      <c r="C16" s="17"/>
      <c r="D16" s="17"/>
      <c r="E16" s="15"/>
      <c r="F16" s="41" t="s">
        <v>26</v>
      </c>
      <c r="G16" s="41"/>
      <c r="H16" s="41"/>
      <c r="I16" s="41"/>
      <c r="J16" s="42"/>
    </row>
    <row r="17" spans="1:10" ht="15.75">
      <c r="A17" s="44" t="s">
        <v>22</v>
      </c>
      <c r="B17" s="44"/>
      <c r="C17" s="17"/>
      <c r="D17" s="17"/>
      <c r="E17" s="18"/>
      <c r="F17" s="41"/>
      <c r="G17" s="41"/>
      <c r="H17" s="41"/>
      <c r="I17" s="41"/>
      <c r="J17" s="43"/>
    </row>
    <row r="18" spans="1:10" ht="15.75">
      <c r="A18" s="4"/>
      <c r="B18" s="20"/>
      <c r="C18" s="21"/>
      <c r="D18" s="20"/>
      <c r="E18" s="20"/>
      <c r="F18" s="20"/>
      <c r="G18" s="20"/>
      <c r="H18" s="20"/>
      <c r="I18" s="20"/>
      <c r="J18" s="20"/>
    </row>
  </sheetData>
  <mergeCells count="9">
    <mergeCell ref="F16:J17"/>
    <mergeCell ref="A16:B16"/>
    <mergeCell ref="A17:B17"/>
    <mergeCell ref="B3:I3"/>
    <mergeCell ref="B4:J4"/>
    <mergeCell ref="B5:J5"/>
    <mergeCell ref="B7:B8"/>
    <mergeCell ref="C7:J7"/>
    <mergeCell ref="A13:J13"/>
  </mergeCells>
  <phoneticPr fontId="0" type="noConversion"/>
  <pageMargins left="0.45" right="0.4" top="0.74803149606299213" bottom="0.74803149606299213" header="0.31496062992125984" footer="0.31496062992125984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16"/>
  <sheetViews>
    <sheetView zoomScaleNormal="100" zoomScaleSheetLayoutView="100" workbookViewId="0">
      <selection activeCell="E12" sqref="E12"/>
    </sheetView>
  </sheetViews>
  <sheetFormatPr defaultRowHeight="12.75"/>
  <cols>
    <col min="1" max="1" width="10.28515625" style="1" customWidth="1"/>
    <col min="2" max="2" width="27.85546875" customWidth="1"/>
    <col min="3" max="3" width="14.28515625" customWidth="1"/>
    <col min="4" max="4" width="14.7109375" customWidth="1"/>
    <col min="5" max="5" width="14.5703125" customWidth="1"/>
    <col min="6" max="6" width="15.7109375" customWidth="1"/>
    <col min="7" max="7" width="13.140625" customWidth="1"/>
    <col min="8" max="8" width="13.42578125" customWidth="1"/>
    <col min="9" max="9" width="12.7109375" customWidth="1"/>
    <col min="10" max="10" width="14.57031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38.25" customHeight="1">
      <c r="B3" s="56" t="s">
        <v>18</v>
      </c>
      <c r="C3" s="56"/>
      <c r="D3" s="56"/>
      <c r="E3" s="56"/>
      <c r="F3" s="56"/>
      <c r="G3" s="56"/>
      <c r="H3" s="56"/>
      <c r="I3" s="56"/>
      <c r="J3" s="30"/>
    </row>
    <row r="4" spans="1:10" ht="16.5" customHeight="1">
      <c r="A4" s="4"/>
      <c r="B4" s="46" t="s">
        <v>0</v>
      </c>
      <c r="C4" s="46"/>
      <c r="D4" s="46"/>
      <c r="E4" s="46"/>
      <c r="F4" s="46"/>
      <c r="G4" s="46"/>
      <c r="H4" s="46"/>
      <c r="I4" s="46"/>
      <c r="J4" s="46"/>
    </row>
    <row r="5" spans="1:10" ht="15.75">
      <c r="A5" s="4"/>
      <c r="B5" s="47" t="s">
        <v>1</v>
      </c>
      <c r="C5" s="47"/>
      <c r="D5" s="47"/>
      <c r="E5" s="47"/>
      <c r="F5" s="47"/>
      <c r="G5" s="47"/>
      <c r="H5" s="47"/>
      <c r="I5" s="47"/>
      <c r="J5" s="47"/>
    </row>
    <row r="6" spans="1:10" ht="14.25" customHeight="1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40.5" customHeight="1" thickTop="1" thickBot="1">
      <c r="A7" s="5"/>
      <c r="B7" s="48"/>
      <c r="C7" s="50"/>
      <c r="D7" s="50"/>
      <c r="E7" s="50"/>
      <c r="F7" s="50"/>
      <c r="G7" s="50"/>
      <c r="H7" s="50"/>
      <c r="I7" s="50"/>
      <c r="J7" s="51"/>
    </row>
    <row r="8" spans="1:10" ht="17.25" thickTop="1" thickBot="1">
      <c r="A8" s="6"/>
      <c r="B8" s="49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7.25" thickTop="1" thickBot="1">
      <c r="A9" s="6"/>
      <c r="B9" s="28">
        <v>1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9">
        <v>10</v>
      </c>
    </row>
    <row r="10" spans="1:10" ht="95.25" thickTop="1">
      <c r="A10" s="11">
        <v>1</v>
      </c>
      <c r="B10" s="27" t="s">
        <v>9</v>
      </c>
      <c r="C10" s="38">
        <v>1128700</v>
      </c>
      <c r="D10" s="38">
        <v>905107.5</v>
      </c>
      <c r="E10" s="39">
        <v>964174.9</v>
      </c>
      <c r="F10" s="39">
        <v>3925800</v>
      </c>
      <c r="G10" s="39">
        <v>5725100</v>
      </c>
      <c r="H10" s="39">
        <v>6860200</v>
      </c>
      <c r="I10" s="39">
        <v>7546800</v>
      </c>
      <c r="J10" s="39">
        <v>10050500</v>
      </c>
    </row>
    <row r="11" spans="1:10" ht="48" customHeight="1">
      <c r="A11" s="26">
        <v>2</v>
      </c>
      <c r="B11" s="25" t="s">
        <v>8</v>
      </c>
      <c r="C11" s="13">
        <v>384909.6</v>
      </c>
      <c r="D11" s="13">
        <v>141722.1</v>
      </c>
      <c r="E11" s="13">
        <v>141722.1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32.25" customHeight="1" thickBot="1">
      <c r="A12" s="24">
        <v>3</v>
      </c>
      <c r="B12" s="23" t="s">
        <v>7</v>
      </c>
      <c r="C12" s="37">
        <f>C11/C10*100</f>
        <v>34.102028882785504</v>
      </c>
      <c r="D12" s="37">
        <f>D11/D10*100</f>
        <v>15.658040619484426</v>
      </c>
      <c r="E12" s="37">
        <f>E11/E10*100</f>
        <v>14.698795830507516</v>
      </c>
      <c r="F12" s="14">
        <v>0</v>
      </c>
      <c r="G12" s="14">
        <v>0</v>
      </c>
      <c r="H12" s="14">
        <v>0</v>
      </c>
      <c r="I12" s="14">
        <v>0</v>
      </c>
      <c r="J12" s="22">
        <v>0</v>
      </c>
    </row>
    <row r="13" spans="1:10" ht="16.5" thickTop="1">
      <c r="A13" s="19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31.5">
      <c r="A14" s="4"/>
      <c r="B14" s="17" t="s">
        <v>2</v>
      </c>
      <c r="C14" s="17"/>
      <c r="D14" s="17"/>
      <c r="E14" s="15"/>
      <c r="F14" s="53" t="s">
        <v>6</v>
      </c>
      <c r="G14" s="53"/>
      <c r="H14" s="53"/>
      <c r="I14" s="53"/>
      <c r="J14" s="54"/>
    </row>
    <row r="15" spans="1:10" ht="15.75">
      <c r="A15" s="4"/>
      <c r="B15" s="17" t="s">
        <v>3</v>
      </c>
      <c r="C15" s="17"/>
      <c r="D15" s="17" t="s">
        <v>4</v>
      </c>
      <c r="E15" s="18"/>
      <c r="F15" s="53"/>
      <c r="G15" s="53"/>
      <c r="H15" s="53"/>
      <c r="I15" s="53"/>
      <c r="J15" s="55"/>
    </row>
    <row r="16" spans="1:10" ht="15.75">
      <c r="A16" s="4"/>
      <c r="B16" s="20"/>
      <c r="C16" s="21"/>
      <c r="D16" s="20"/>
      <c r="E16" s="20"/>
      <c r="F16" s="20"/>
      <c r="G16" s="20"/>
      <c r="H16" s="20"/>
      <c r="I16" s="20"/>
      <c r="J16" s="20"/>
    </row>
  </sheetData>
  <mergeCells count="6">
    <mergeCell ref="F14:J15"/>
    <mergeCell ref="B3:I3"/>
    <mergeCell ref="B4:J4"/>
    <mergeCell ref="B5:J5"/>
    <mergeCell ref="B7:B8"/>
    <mergeCell ref="C7:J7"/>
  </mergeCells>
  <phoneticPr fontId="0" type="noConversion"/>
  <pageMargins left="0.45" right="0.4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J17"/>
  <sheetViews>
    <sheetView workbookViewId="0">
      <selection activeCell="B12" sqref="B12"/>
    </sheetView>
  </sheetViews>
  <sheetFormatPr defaultColWidth="3" defaultRowHeight="12.75"/>
  <cols>
    <col min="1" max="1" width="3" style="1" customWidth="1"/>
    <col min="2" max="2" width="31.28515625" customWidth="1"/>
    <col min="3" max="4" width="15" customWidth="1"/>
    <col min="5" max="5" width="15.140625" customWidth="1"/>
    <col min="6" max="6" width="12.5703125" customWidth="1"/>
    <col min="7" max="7" width="13.28515625" customWidth="1"/>
    <col min="8" max="8" width="14.42578125" customWidth="1"/>
    <col min="9" max="9" width="13.5703125" customWidth="1"/>
    <col min="10" max="10" width="13" customWidth="1"/>
    <col min="11" max="255" width="9.140625" customWidth="1"/>
  </cols>
  <sheetData>
    <row r="1" spans="1:10" ht="16.5">
      <c r="B1" s="2"/>
      <c r="C1" s="2"/>
      <c r="D1" s="2"/>
      <c r="E1" s="2"/>
      <c r="F1" s="2"/>
      <c r="G1" s="2"/>
      <c r="H1" s="2"/>
      <c r="I1" s="2"/>
      <c r="J1" s="3" t="s">
        <v>19</v>
      </c>
    </row>
    <row r="2" spans="1:10" ht="16.5">
      <c r="B2" s="2"/>
      <c r="C2" s="2"/>
      <c r="D2" s="2"/>
      <c r="E2" s="2"/>
      <c r="F2" s="2"/>
      <c r="G2" s="2"/>
      <c r="H2" s="2"/>
      <c r="I2" s="2"/>
      <c r="J2" s="2"/>
    </row>
    <row r="3" spans="1:10" ht="40.5" customHeight="1">
      <c r="B3" s="56" t="s">
        <v>18</v>
      </c>
      <c r="C3" s="56"/>
      <c r="D3" s="56"/>
      <c r="E3" s="56"/>
      <c r="F3" s="56"/>
      <c r="G3" s="56"/>
      <c r="H3" s="56"/>
      <c r="I3" s="56"/>
      <c r="J3" s="30"/>
    </row>
    <row r="4" spans="1:10" ht="15.75">
      <c r="A4" s="4"/>
      <c r="B4" s="47" t="s">
        <v>5</v>
      </c>
      <c r="C4" s="47"/>
      <c r="D4" s="47"/>
      <c r="E4" s="47"/>
      <c r="F4" s="47"/>
      <c r="G4" s="47"/>
      <c r="H4" s="47"/>
      <c r="I4" s="47"/>
      <c r="J4" s="47"/>
    </row>
    <row r="5" spans="1:10" ht="15.75" customHeight="1">
      <c r="A5" s="4"/>
      <c r="B5" s="47" t="s">
        <v>1</v>
      </c>
      <c r="C5" s="47"/>
      <c r="D5" s="47"/>
      <c r="E5" s="47"/>
      <c r="F5" s="47"/>
      <c r="G5" s="47"/>
      <c r="H5" s="47"/>
      <c r="I5" s="47"/>
      <c r="J5" s="47"/>
    </row>
    <row r="6" spans="1:10" ht="16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0" ht="30.75" customHeight="1" thickTop="1" thickBot="1">
      <c r="A7" s="5"/>
      <c r="B7" s="48"/>
      <c r="C7" s="50"/>
      <c r="D7" s="50"/>
      <c r="E7" s="50"/>
      <c r="F7" s="50"/>
      <c r="G7" s="50"/>
      <c r="H7" s="50"/>
      <c r="I7" s="50"/>
      <c r="J7" s="51"/>
    </row>
    <row r="8" spans="1:10" ht="18" customHeight="1" thickTop="1" thickBot="1">
      <c r="A8" s="6"/>
      <c r="B8" s="49"/>
      <c r="C8" s="7" t="s">
        <v>17</v>
      </c>
      <c r="D8" s="7" t="s">
        <v>16</v>
      </c>
      <c r="E8" s="7" t="s">
        <v>15</v>
      </c>
      <c r="F8" s="7" t="s">
        <v>14</v>
      </c>
      <c r="G8" s="7" t="s">
        <v>13</v>
      </c>
      <c r="H8" s="7" t="s">
        <v>12</v>
      </c>
      <c r="I8" s="7" t="s">
        <v>11</v>
      </c>
      <c r="J8" s="29" t="s">
        <v>10</v>
      </c>
    </row>
    <row r="9" spans="1:10" s="10" customFormat="1" ht="18" customHeight="1" thickTop="1" thickBot="1">
      <c r="A9" s="6"/>
      <c r="B9" s="28">
        <v>1</v>
      </c>
      <c r="C9" s="8">
        <v>3</v>
      </c>
      <c r="D9" s="8">
        <v>4</v>
      </c>
      <c r="E9" s="8">
        <v>5</v>
      </c>
      <c r="F9" s="8">
        <v>6</v>
      </c>
      <c r="G9" s="8">
        <v>7</v>
      </c>
      <c r="H9" s="8">
        <v>8</v>
      </c>
      <c r="I9" s="8">
        <v>9</v>
      </c>
      <c r="J9" s="31">
        <v>10</v>
      </c>
    </row>
    <row r="10" spans="1:10" ht="79.5" thickTop="1">
      <c r="A10" s="11">
        <v>1</v>
      </c>
      <c r="B10" s="32" t="s">
        <v>9</v>
      </c>
      <c r="C10" s="38">
        <v>1197100</v>
      </c>
      <c r="D10" s="38">
        <v>1238500</v>
      </c>
      <c r="E10" s="39">
        <v>1319000</v>
      </c>
      <c r="F10" s="39">
        <v>1582200</v>
      </c>
      <c r="G10" s="39">
        <v>1712200</v>
      </c>
      <c r="H10" s="39">
        <v>1780700</v>
      </c>
      <c r="I10" s="39">
        <v>1886700</v>
      </c>
      <c r="J10" s="39">
        <v>2178500</v>
      </c>
    </row>
    <row r="11" spans="1:10" ht="47.25">
      <c r="A11" s="26">
        <v>2</v>
      </c>
      <c r="B11" s="25" t="s">
        <v>8</v>
      </c>
      <c r="C11" s="13">
        <v>1179132.8999999999</v>
      </c>
      <c r="D11" s="13">
        <v>714723.4</v>
      </c>
      <c r="E11" s="13">
        <v>37380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</row>
    <row r="12" spans="1:10" ht="34.5" customHeight="1" thickBot="1">
      <c r="A12" s="24">
        <v>3</v>
      </c>
      <c r="B12" s="23" t="s">
        <v>7</v>
      </c>
      <c r="C12" s="37">
        <f>C11/C10*100</f>
        <v>98.499114526773027</v>
      </c>
      <c r="D12" s="37">
        <f t="shared" ref="D12:J12" si="0">D11/D10*100</f>
        <v>57.708792894630598</v>
      </c>
      <c r="E12" s="37">
        <f t="shared" si="0"/>
        <v>2.8339651250947688</v>
      </c>
      <c r="F12" s="37">
        <f t="shared" si="0"/>
        <v>0</v>
      </c>
      <c r="G12" s="37">
        <f t="shared" si="0"/>
        <v>0</v>
      </c>
      <c r="H12" s="37">
        <f t="shared" si="0"/>
        <v>0</v>
      </c>
      <c r="I12" s="37">
        <f t="shared" si="0"/>
        <v>0</v>
      </c>
      <c r="J12" s="37">
        <f t="shared" si="0"/>
        <v>0</v>
      </c>
    </row>
    <row r="13" spans="1:10" ht="16.5" thickTop="1">
      <c r="A13" s="19"/>
      <c r="B13" s="15"/>
      <c r="C13" s="15"/>
      <c r="D13" s="15"/>
      <c r="E13" s="15"/>
      <c r="F13" s="15"/>
      <c r="G13" s="15"/>
      <c r="H13" s="15"/>
      <c r="I13" s="15"/>
      <c r="J13" s="15"/>
    </row>
    <row r="14" spans="1:10" ht="72.75" customHeight="1">
      <c r="A14" s="59" t="s">
        <v>20</v>
      </c>
      <c r="B14" s="59"/>
      <c r="C14" s="60"/>
      <c r="D14" s="60"/>
      <c r="E14" s="60"/>
      <c r="F14" s="61" t="s">
        <v>23</v>
      </c>
      <c r="G14" s="62"/>
      <c r="H14" s="62"/>
      <c r="I14" s="62"/>
      <c r="J14" s="62"/>
    </row>
    <row r="15" spans="1:10" ht="18.75" customHeight="1">
      <c r="A15" s="4"/>
      <c r="B15" s="17"/>
      <c r="C15" s="17"/>
      <c r="D15" s="17"/>
      <c r="E15" s="18"/>
      <c r="F15" s="33"/>
      <c r="G15" s="33"/>
      <c r="H15" s="33"/>
      <c r="I15" s="33"/>
      <c r="J15" s="34"/>
    </row>
    <row r="16" spans="1:10" ht="15.75">
      <c r="A16" s="4"/>
      <c r="B16" s="16"/>
      <c r="C16" s="16"/>
      <c r="D16" s="16"/>
      <c r="E16" s="20"/>
      <c r="F16" s="20"/>
      <c r="G16" s="20"/>
      <c r="H16" s="20"/>
      <c r="I16" s="20"/>
      <c r="J16" s="20"/>
    </row>
    <row r="17" spans="8:10" ht="14.25">
      <c r="H17" s="57"/>
      <c r="I17" s="58"/>
      <c r="J17" s="58"/>
    </row>
  </sheetData>
  <mergeCells count="8">
    <mergeCell ref="H17:J17"/>
    <mergeCell ref="B3:I3"/>
    <mergeCell ref="B4:J4"/>
    <mergeCell ref="B5:J5"/>
    <mergeCell ref="B7:B8"/>
    <mergeCell ref="C7:J7"/>
    <mergeCell ref="A14:E14"/>
    <mergeCell ref="F14:J14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Свод Форма 7</vt:lpstr>
      <vt:lpstr>Авиация</vt:lpstr>
      <vt:lpstr>Гидромет</vt:lpstr>
      <vt:lpstr>Авиация!Область_печати</vt:lpstr>
      <vt:lpstr>'Свод Форма 7'!Область_печати</vt:lpstr>
    </vt:vector>
  </TitlesOfParts>
  <Company>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Савченков Станислав Михайлович</dc:creator>
  <cp:lastModifiedBy>mokhnatkinaav</cp:lastModifiedBy>
  <cp:lastPrinted>2013-07-31T13:34:14Z</cp:lastPrinted>
  <dcterms:created xsi:type="dcterms:W3CDTF">2012-04-27T15:34:39Z</dcterms:created>
  <dcterms:modified xsi:type="dcterms:W3CDTF">2013-07-31T13:34:23Z</dcterms:modified>
</cp:coreProperties>
</file>